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E9D795CB-929D-44BB-9073-2CB443E6D0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10" i="1"/>
  <c r="G10" i="1" s="1"/>
  <c r="F11" i="1"/>
  <c r="G11" i="1" s="1"/>
  <c r="F8" i="1"/>
  <c r="G8" i="1" s="1"/>
  <c r="F9" i="1"/>
  <c r="G9" i="1" s="1"/>
  <c r="F4" i="1"/>
  <c r="G4" i="1" s="1"/>
  <c r="F5" i="1"/>
  <c r="G5" i="1" s="1"/>
  <c r="F6" i="1"/>
  <c r="G6" i="1" s="1"/>
  <c r="F7" i="1"/>
  <c r="G7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<sst xmlns="http://schemas.openxmlformats.org/spreadsheetml/2006/main" count="32" uniqueCount="32">
  <si>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</si>
  <si>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</si>
  <si>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</si>
  <si>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</si>
  <si>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</si>
  <si>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</si>
  <si>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</si>
  <si>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</si>
  <si>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</si>
  <si>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</si>
  <si>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</si>
  <si>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</si>
  <si>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</si>
  <si>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 PDV 3.6  PDV MAJ-2024 FAKTURE OPCIJA: ODBIJENA, STORNIRANA, NOVA FAKTURA, IZJAVA </t>
  </si>
  <si>
    <t>Novi Sad,09.06.2024. godine</t>
  </si>
  <si>
    <t>2120-VP/24</t>
  </si>
  <si>
    <t>SIGMA DOO</t>
  </si>
  <si>
    <t>2173-VP/24</t>
  </si>
  <si>
    <t>TIM KABEL DOO</t>
  </si>
  <si>
    <t>2388-VP/24</t>
  </si>
  <si>
    <t>ELINS DOO</t>
  </si>
  <si>
    <t>MINS ELEKTRO DOO</t>
  </si>
  <si>
    <t>2424-VP/24</t>
  </si>
  <si>
    <t>SIMENS ENERGY DOO</t>
  </si>
  <si>
    <t>2324-VP/24</t>
  </si>
  <si>
    <t>SP GROUP ATC DOO</t>
  </si>
  <si>
    <t>2548-VP/24</t>
  </si>
  <si>
    <t>SUNOKO DOO</t>
  </si>
  <si>
    <t>2340-VP/24</t>
  </si>
  <si>
    <t>ELMIL ELEKTRO DOO</t>
  </si>
  <si>
    <t>2539-VP/24</t>
  </si>
  <si>
    <t>MAJ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</si>
</sst>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1" sqref="A11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6" t="s">
        <v>13</v>
      </c>
      <c r="B1" s="16"/>
      <c r="C1" s="16"/>
      <c r="D1" s="16"/>
      <c r="E1" s="16"/>
      <c r="F1" s="16"/>
      <c r="G1" s="16"/>
      <c r="H1" s="16"/>
    </row>
    <row r="2" spans="1:8" x14ac:dyDescent="0.25">
      <c r="C2" s="8" t="s">
        <v>8</v>
      </c>
      <c r="D2" s="8"/>
    </row>
    <row r="3" spans="1:8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2" t="s">
        <v>15</v>
      </c>
      <c r="B4" s="4">
        <v>45421</v>
      </c>
      <c r="C4" s="2" t="s">
        <v>16</v>
      </c>
      <c r="D4" s="2">
        <v>101652269</v>
      </c>
      <c r="E4" s="3">
        <v>983.34</v>
      </c>
      <c r="F4" s="3">
        <f t="shared" ref="F4:F7" si="0">+E4*0.2</f>
        <v>196.66800000000001</v>
      </c>
      <c r="G4" s="3">
        <f t="shared" ref="G4:G7" si="1">+E4+F4</f>
        <v>1180.008</v>
      </c>
      <c r="H4" s="4">
        <v>45425</v>
      </c>
    </row>
    <row r="5" spans="1:8" x14ac:dyDescent="0.25">
      <c r="A5" s="2" t="s">
        <v>17</v>
      </c>
      <c r="B5" s="4">
        <v>45425</v>
      </c>
      <c r="C5" s="2" t="s">
        <v>18</v>
      </c>
      <c r="D5" s="2">
        <v>105305604</v>
      </c>
      <c r="E5" s="3">
        <v>8467.5</v>
      </c>
      <c r="F5" s="3">
        <f t="shared" si="0"/>
        <v>1693.5</v>
      </c>
      <c r="G5" s="3">
        <f t="shared" si="1"/>
        <v>10161</v>
      </c>
      <c r="H5" s="4">
        <v>45435</v>
      </c>
    </row>
    <row r="6" spans="1:8" x14ac:dyDescent="0.25">
      <c r="A6" s="2" t="s">
        <v>19</v>
      </c>
      <c r="B6" s="4">
        <v>45434</v>
      </c>
      <c r="C6" s="2" t="s">
        <v>20</v>
      </c>
      <c r="D6" s="2">
        <v>100461434</v>
      </c>
      <c r="E6" s="3">
        <v>451695.76</v>
      </c>
      <c r="F6" s="3">
        <f t="shared" si="0"/>
        <v>90339.152000000002</v>
      </c>
      <c r="G6" s="3">
        <f t="shared" si="1"/>
        <v>542034.91200000001</v>
      </c>
      <c r="H6" s="4">
        <v>45435</v>
      </c>
    </row>
    <row r="7" spans="1:8" x14ac:dyDescent="0.25">
      <c r="A7" s="2" t="s">
        <v>22</v>
      </c>
      <c r="B7" s="4">
        <v>45436</v>
      </c>
      <c r="C7" s="2" t="s">
        <v>21</v>
      </c>
      <c r="D7" s="2">
        <v>104928333</v>
      </c>
      <c r="E7" s="3">
        <v>9802.82</v>
      </c>
      <c r="F7" s="3">
        <f t="shared" si="0"/>
        <v>1960.5640000000001</v>
      </c>
      <c r="G7" s="3">
        <f t="shared" si="1"/>
        <v>11763.384</v>
      </c>
      <c r="H7" s="4">
        <v>45439</v>
      </c>
    </row>
    <row r="8" spans="1:8" x14ac:dyDescent="0.25">
      <c r="A8" s="2" t="s">
        <v>24</v>
      </c>
      <c r="B8" s="4">
        <v>45432</v>
      </c>
      <c r="C8" s="2" t="s">
        <v>23</v>
      </c>
      <c r="D8" s="2">
        <v>111656418</v>
      </c>
      <c r="E8" s="3">
        <v>921045</v>
      </c>
      <c r="F8" s="3">
        <f t="shared" ref="F8:F11" si="2">+E8*0.2</f>
        <v>184209</v>
      </c>
      <c r="G8" s="3">
        <f t="shared" ref="G8:G11" si="3">+E8+F8</f>
        <v>1105254</v>
      </c>
      <c r="H8" s="4">
        <v>45441</v>
      </c>
    </row>
    <row r="9" spans="1:8" x14ac:dyDescent="0.25">
      <c r="A9" s="2" t="s">
        <v>26</v>
      </c>
      <c r="B9" s="4">
        <v>45442</v>
      </c>
      <c r="C9" s="2" t="s">
        <v>25</v>
      </c>
      <c r="D9" s="2">
        <v>104301255</v>
      </c>
      <c r="E9" s="3">
        <v>57724</v>
      </c>
      <c r="F9" s="3">
        <f t="shared" si="2"/>
        <v>11544.800000000001</v>
      </c>
      <c r="G9" s="3">
        <f t="shared" si="3"/>
        <v>69268.800000000003</v>
      </c>
      <c r="H9" s="4">
        <v>45443</v>
      </c>
    </row>
    <row r="10" spans="1:8" x14ac:dyDescent="0.25">
      <c r="A10" s="2" t="s">
        <v>28</v>
      </c>
      <c r="B10" s="4">
        <v>45433</v>
      </c>
      <c r="C10" s="2" t="s">
        <v>27</v>
      </c>
      <c r="D10" s="2">
        <v>103921820</v>
      </c>
      <c r="E10" s="3">
        <v>301010.44</v>
      </c>
      <c r="F10" s="3">
        <f t="shared" si="2"/>
        <v>60202.088000000003</v>
      </c>
      <c r="G10" s="3">
        <f t="shared" si="3"/>
        <v>361212.52799999999</v>
      </c>
      <c r="H10" s="4">
        <v>45443</v>
      </c>
    </row>
    <row r="11" spans="1:8" x14ac:dyDescent="0.25">
      <c r="A11" s="2" t="s">
        <v>30</v>
      </c>
      <c r="B11" s="4">
        <v>45441</v>
      </c>
      <c r="C11" s="2" t="s">
        <v>29</v>
      </c>
      <c r="D11" s="2">
        <v>106524507</v>
      </c>
      <c r="E11" s="3">
        <v>52041.78</v>
      </c>
      <c r="F11" s="3">
        <f t="shared" si="2"/>
        <v>10408.356</v>
      </c>
      <c r="G11" s="3">
        <f t="shared" si="3"/>
        <v>62450.135999999999</v>
      </c>
      <c r="H11" s="4">
        <v>45443</v>
      </c>
    </row>
    <row r="12" spans="1:8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8" x14ac:dyDescent="0.25">
      <c r="A13" s="13" t="s">
        <v>7</v>
      </c>
      <c r="B13" s="14"/>
      <c r="C13" s="14"/>
      <c r="D13" s="15"/>
      <c r="E13" s="5">
        <f>SUM(E4:E12)</f>
        <v>1802770.64</v>
      </c>
      <c r="F13" s="5">
        <f>SUM(F4:F12)</f>
        <v>360554.12800000003</v>
      </c>
      <c r="G13" s="5">
        <f>SUM(G4:G12)</f>
        <v>2163324.7680000002</v>
      </c>
      <c r="H13" s="6"/>
    </row>
    <row r="14" spans="1:8" x14ac:dyDescent="0.25">
      <c r="G14" s="1"/>
    </row>
    <row r="15" spans="1:8" x14ac:dyDescent="0.25">
      <c r="F15" s="9"/>
      <c r="G15" s="10"/>
      <c r="H15" s="10"/>
    </row>
    <row r="16" spans="1:8" x14ac:dyDescent="0.25">
      <c r="B16" t="s">
        <v>14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360554.12800000003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B36" sqref="B36"/>
    </sheetView>
  </sheetViews>
  <sheetFormatPr defaultRowHeight="15" x14ac:dyDescent="0.25"/>
  <cols>
    <col min="3" max="3" width="10.140625" bestFit="1" customWidth="1"/>
  </cols>
  <sheetData>
    <row r="1" spans="1:5" x14ac:dyDescent="0.25">
      <c r="A1" s="17" t="s">
        <v>31</v>
      </c>
      <c r="B1" s="17"/>
      <c r="C1" s="17"/>
      <c r="D1" s="17"/>
      <c r="E1" s="17"/>
    </row>
    <row r="4" spans="1:5" x14ac:dyDescent="0.25">
      <c r="A4" s="11" t="s">
        <v>12</v>
      </c>
      <c r="C4" s="12">
        <f>+'SCC DOO'!F13</f>
        <v>360554.12800000003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2024-06-09T09:52:51Z</cp:lastPrinted>
  <dcterms:created xsi:type="dcterms:W3CDTF">2023-06-15T15:21:21Z</dcterms:created>
  <dcterms:modified xsi:type="dcterms:W3CDTF">2024-06-09T09:53:23Z</dcterms:modified>
</cp:coreProperties>
</file>